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F355A92-67FB-4AE9-8F45-BFD7812406EE}" xr6:coauthVersionLast="47" xr6:coauthVersionMax="47" xr10:uidLastSave="{00000000-0000-0000-0000-000000000000}"/>
  <bookViews>
    <workbookView xWindow="-23160" yWindow="-120" windowWidth="23280" windowHeight="1260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45" l="1"/>
  <c r="Y7" i="145"/>
  <c r="G62" i="145"/>
  <c r="Q7" i="145"/>
  <c r="E245" i="2"/>
  <c r="D7" i="145"/>
  <c r="D245" i="2"/>
  <c r="Q62" i="144"/>
  <c r="Q61" i="144"/>
  <c r="I61" i="144"/>
  <c r="Q55" i="144"/>
  <c r="D56" i="144"/>
  <c r="Q54" i="144"/>
  <c r="S53" i="144" l="1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C7" i="145"/>
  <c r="D49" i="144"/>
  <c r="D42" i="144"/>
  <c r="N9" i="145" l="1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Y23" i="145" s="1"/>
  <c r="Y24" i="145" s="1"/>
  <c r="Y25" i="145" s="1"/>
  <c r="Y26" i="145" s="1"/>
  <c r="Y27" i="145" s="1"/>
  <c r="Y28" i="145" s="1"/>
  <c r="Y29" i="145" s="1"/>
  <c r="D14" i="144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6" i="144" l="1"/>
  <c r="Q57" i="144" s="1"/>
  <c r="Q58" i="144" s="1"/>
  <c r="Q59" i="144" s="1"/>
  <c r="Q60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<sst xmlns="http://schemas.openxmlformats.org/spreadsheetml/2006/main" count="1974" uniqueCount="397">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</sst>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5300</v>
      </c>
      <c r="J55" s="25">
        <v>-700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-2200</v>
      </c>
      <c r="J56" s="25">
        <v>-700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-10800</v>
      </c>
      <c r="J57" s="25">
        <v>-700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f>-2000-5300</f>
        <v>-7300</v>
      </c>
      <c r="J61" s="25">
        <v>-1200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18400</v>
      </c>
      <c r="J62" s="25">
        <v>-1200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-9800</v>
      </c>
      <c r="J7" s="63">
        <v>-1200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113873.51000000001</v>
      </c>
      <c r="P7" s="206">
        <f>(+$Q7-$Q$3)</f>
        <v>113873.51000000001</v>
      </c>
      <c r="Q7" s="207">
        <f>G59+N7</f>
        <v>277899.51</v>
      </c>
      <c r="R7" s="208">
        <f t="shared" ref="R7:R55" si="1">$S7/$Q$3*100</f>
        <v>169.42406081962616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-3011734</v>
      </c>
      <c r="Y7" s="215">
        <f>G62-K7-L7+1</f>
        <v>-3021688</v>
      </c>
      <c r="Z7" s="216">
        <f>AVERAGE(Y7:Y13)</f>
        <v>-3004224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f>500-19500</f>
        <v>-19000</v>
      </c>
      <c r="J8" s="63">
        <v>-1200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101400.51000000001</v>
      </c>
      <c r="P8" s="163">
        <f>(IF($Q8&lt;0,-$Q$3+P7,($Q8-$Q$3)+P7))</f>
        <v>202801.02000000002</v>
      </c>
      <c r="Q8" s="164">
        <f>Q7+N8</f>
        <v>252953.51</v>
      </c>
      <c r="R8" s="29">
        <f t="shared" si="1"/>
        <v>161.81977857168985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2773973</v>
      </c>
      <c r="H9" s="132">
        <v>300</v>
      </c>
      <c r="I9" s="63">
        <v>500</v>
      </c>
      <c r="J9" s="63">
        <v>-1200</v>
      </c>
      <c r="K9" s="170">
        <f t="shared" si="2"/>
        <v>-400</v>
      </c>
      <c r="L9" s="171"/>
      <c r="M9" s="153"/>
      <c r="N9" s="149">
        <f>L9+K9+G9+M9</f>
        <v>2773573</v>
      </c>
      <c r="O9" s="67">
        <f t="shared" si="3"/>
        <v>1021766.8433333333</v>
      </c>
      <c r="P9" s="163">
        <f t="shared" ref="P9" si="4">(IF($Q9&lt;0,-$Q$3+P8,($Q9-$Q$3)+P8))</f>
        <v>3065300.53</v>
      </c>
      <c r="Q9" s="164">
        <f>Q8+N9-1</f>
        <v>3026525.51</v>
      </c>
      <c r="R9" s="29">
        <f t="shared" si="1"/>
        <v>722.93041550323323</v>
      </c>
      <c r="S9" s="5">
        <f>SUM($Q$7:$Q9)/T9+1</f>
        <v>1185793.8433333333</v>
      </c>
      <c r="T9" s="17">
        <v>3</v>
      </c>
      <c r="U9" s="4"/>
      <c r="V9" s="131"/>
      <c r="W9" s="105"/>
      <c r="X9" s="167"/>
      <c r="Y9" s="156">
        <f>Y8-K9-L9</f>
        <v>-3001380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1481950.0099999998</v>
      </c>
      <c r="P10" s="163">
        <f>(IF($Q10&lt;0,-$Q$3+P9,($Q10-$Q$3)+P9))</f>
        <v>5927800.0399999991</v>
      </c>
      <c r="Q10" s="164">
        <f>Q9+N10</f>
        <v>3026525.51</v>
      </c>
      <c r="R10" s="29">
        <f t="shared" si="1"/>
        <v>1003.4842098203942</v>
      </c>
      <c r="S10" s="5">
        <f>SUM($Q$7:$Q10)/T10-1</f>
        <v>1645975.0099999998</v>
      </c>
      <c r="T10" s="17">
        <v>4</v>
      </c>
      <c r="U10" s="4"/>
      <c r="V10" s="131"/>
      <c r="W10" s="105"/>
      <c r="X10" s="167"/>
      <c r="Y10" s="156">
        <f>Y9-K10-L10</f>
        <v>-3001380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1758059.9099999997</v>
      </c>
      <c r="P11" s="163">
        <f t="shared" ref="P11:P55" si="5">(IF($Q11&lt;0,-$Q$3+P10,($Q11-$Q$3)+P10))</f>
        <v>8790299.5499999989</v>
      </c>
      <c r="Q11" s="164">
        <f>Q10+N11</f>
        <v>3026525.51</v>
      </c>
      <c r="R11" s="29">
        <f t="shared" si="1"/>
        <v>1171.8178276614681</v>
      </c>
      <c r="S11" s="5">
        <f>SUM($Q$7:$Q11)/T11</f>
        <v>1922085.9099999997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-3001380</v>
      </c>
      <c r="Z11" s="217"/>
      <c r="AA11" s="92"/>
    </row>
    <row r="12" spans="2:255">
      <c r="B12" s="116">
        <v>45649</v>
      </c>
      <c r="C12" s="14"/>
      <c r="D12" s="87">
        <v>7952</v>
      </c>
      <c r="E12" s="87"/>
      <c r="F12" s="23"/>
      <c r="G12" s="26">
        <f>D12+E12+F12-E9-F9</f>
        <v>7952</v>
      </c>
      <c r="H12" s="132">
        <v>300</v>
      </c>
      <c r="I12" s="63">
        <v>500</v>
      </c>
      <c r="J12" s="63">
        <v>-1200</v>
      </c>
      <c r="K12" s="170">
        <f t="shared" ref="K12:K55" si="7">+H12+I12+J12</f>
        <v>-400</v>
      </c>
      <c r="L12" s="171"/>
      <c r="M12" s="153"/>
      <c r="N12" s="149">
        <f t="shared" ref="N12:N15" si="8">L12+K12+G12+M12</f>
        <v>7552</v>
      </c>
      <c r="O12" s="67">
        <f t="shared" si="3"/>
        <v>1943391.843333333</v>
      </c>
      <c r="P12" s="163">
        <f t="shared" si="5"/>
        <v>11660351.059999999</v>
      </c>
      <c r="Q12" s="164">
        <f>Q11+N12</f>
        <v>3034077.51</v>
      </c>
      <c r="R12" s="29">
        <f t="shared" si="1"/>
        <v>1284.8078007958086</v>
      </c>
      <c r="S12" s="5">
        <f>SUM($Q$7:$Q12)/T12+1</f>
        <v>2107418.8433333333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-3000980</v>
      </c>
      <c r="Z12" s="217">
        <f>AVERAGE(Y12:Y20)</f>
        <v>-3000980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2075771.9385714284</v>
      </c>
      <c r="P13" s="163">
        <f t="shared" si="5"/>
        <v>14530403.569999998</v>
      </c>
      <c r="Q13" s="164">
        <f>Q12+N13+1</f>
        <v>3034078.51</v>
      </c>
      <c r="R13" s="29">
        <f t="shared" si="1"/>
        <v>1365.5139664269252</v>
      </c>
      <c r="S13" s="5">
        <f>SUM($Q$7:$Q13)/T13</f>
        <v>2239797.9385714284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-3000980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2175057.8849999998</v>
      </c>
      <c r="P14" s="163">
        <f t="shared" si="5"/>
        <v>17400455.079999998</v>
      </c>
      <c r="Q14" s="164">
        <f>Q13+N14-1</f>
        <v>3034077.51</v>
      </c>
      <c r="R14" s="29">
        <f t="shared" si="1"/>
        <v>1426.0531165790787</v>
      </c>
      <c r="S14" s="5">
        <f>SUM($Q$7:$Q14)/T14+15</f>
        <v>2339097.8849999998</v>
      </c>
      <c r="T14" s="17">
        <v>8</v>
      </c>
      <c r="U14" s="4"/>
      <c r="V14" s="4"/>
      <c r="W14" s="105"/>
      <c r="X14" s="167"/>
      <c r="Y14" s="156">
        <f>Y13-K14-L14</f>
        <v>-3000980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2252278.5099999998</v>
      </c>
      <c r="P15" s="7">
        <f t="shared" si="5"/>
        <v>20270506.589999996</v>
      </c>
      <c r="Q15" s="164">
        <f>Q14+N15</f>
        <v>3034077.51</v>
      </c>
      <c r="R15" s="29">
        <f t="shared" si="1"/>
        <v>1473.1228646677964</v>
      </c>
      <c r="S15" s="5">
        <f>SUM($Q$7:$Q15)/T15</f>
        <v>2416304.5099999998</v>
      </c>
      <c r="T15" s="17">
        <v>9</v>
      </c>
      <c r="U15" s="4"/>
      <c r="V15" s="4"/>
      <c r="W15" s="105"/>
      <c r="X15" s="167"/>
      <c r="Y15" s="156">
        <f>Y14-K15-L15</f>
        <v>-3000980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2314055.8099999996</v>
      </c>
      <c r="P16" s="70">
        <f t="shared" si="5"/>
        <v>23140558.099999994</v>
      </c>
      <c r="Q16" s="164">
        <f>Q15+N16</f>
        <v>3034077.51</v>
      </c>
      <c r="R16" s="71">
        <f t="shared" si="1"/>
        <v>1510.7859790521011</v>
      </c>
      <c r="S16" s="72">
        <f>SUM($Q$7:$Q16)/T16</f>
        <v>2478081.8099999996</v>
      </c>
      <c r="T16" s="73">
        <v>10</v>
      </c>
      <c r="U16" s="218"/>
      <c r="V16" s="133"/>
      <c r="W16" s="105"/>
      <c r="X16" s="167"/>
      <c r="Y16" s="156">
        <f>Y15-K16-L16</f>
        <v>-3000980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2364600.8736363631</v>
      </c>
      <c r="P17" s="7">
        <f t="shared" si="5"/>
        <v>26010609.609999992</v>
      </c>
      <c r="Q17" s="164">
        <f t="shared" ref="Q17:Q20" si="9">Q16+N17</f>
        <v>3034077.51</v>
      </c>
      <c r="R17" s="29">
        <f t="shared" si="1"/>
        <v>1541.6012544574417</v>
      </c>
      <c r="S17" s="5">
        <f>SUM($Q$7:$Q17)/T17</f>
        <v>2528626.8736363631</v>
      </c>
      <c r="T17" s="18">
        <v>11</v>
      </c>
      <c r="U17" s="27"/>
      <c r="V17" s="136"/>
      <c r="W17" s="105"/>
      <c r="X17" s="167"/>
      <c r="Y17" s="156">
        <f t="shared" si="6"/>
        <v>-3000980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2406721.7599999993</v>
      </c>
      <c r="P18" s="7">
        <f t="shared" si="5"/>
        <v>28880661.11999999</v>
      </c>
      <c r="Q18" s="164">
        <f t="shared" si="9"/>
        <v>3034077.51</v>
      </c>
      <c r="R18" s="29">
        <f t="shared" si="1"/>
        <v>1567.2806506285585</v>
      </c>
      <c r="S18" s="5">
        <f>SUM($Q$7:$Q18)/T18</f>
        <v>2570747.7599999993</v>
      </c>
      <c r="T18" s="18">
        <v>12</v>
      </c>
      <c r="U18" s="27"/>
      <c r="V18" s="136"/>
      <c r="W18" s="105"/>
      <c r="X18" s="167"/>
      <c r="Y18" s="156">
        <f t="shared" si="6"/>
        <v>-3000980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2442362.5869230758</v>
      </c>
      <c r="P19" s="7">
        <f t="shared" si="5"/>
        <v>31750713.629999988</v>
      </c>
      <c r="Q19" s="164">
        <f>Q18+N19+1</f>
        <v>3034078.51</v>
      </c>
      <c r="R19" s="29">
        <f t="shared" si="1"/>
        <v>1589.0094173625375</v>
      </c>
      <c r="S19" s="5">
        <f>SUM($Q$7:$Q19)/T19</f>
        <v>2606388.5869230758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-3000980</v>
      </c>
      <c r="Z19" s="217">
        <f>AVERAGE(Y19:Y27)</f>
        <v>-3000980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2472911.8671428561</v>
      </c>
      <c r="P20" s="7">
        <f t="shared" si="5"/>
        <v>34620766.139999986</v>
      </c>
      <c r="Q20" s="164">
        <f t="shared" si="9"/>
        <v>3034078.51</v>
      </c>
      <c r="R20" s="29">
        <f t="shared" si="1"/>
        <v>1607.6340745630912</v>
      </c>
      <c r="S20" s="5">
        <f>SUM($Q$7:$Q20)/T20</f>
        <v>2636937.8671428561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-3000980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2499387.9099999988</v>
      </c>
      <c r="P21" s="7">
        <f t="shared" si="5"/>
        <v>37490818.649999984</v>
      </c>
      <c r="Q21" s="164">
        <f>Q20+N21</f>
        <v>3034078.51</v>
      </c>
      <c r="R21" s="29">
        <f t="shared" si="1"/>
        <v>1623.7754441369045</v>
      </c>
      <c r="S21" s="5">
        <f>SUM($Q$7:$Q21)/T21</f>
        <v>2663413.9099999988</v>
      </c>
      <c r="T21" s="18">
        <v>15</v>
      </c>
      <c r="U21" s="4"/>
      <c r="V21" s="131"/>
      <c r="W21" s="105"/>
      <c r="X21" s="167"/>
      <c r="Y21" s="156">
        <f>Y20-K21-L21</f>
        <v>-3000980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2522554.4474999988</v>
      </c>
      <c r="P22" s="7">
        <f t="shared" si="5"/>
        <v>40360871.159999982</v>
      </c>
      <c r="Q22" s="164">
        <f>Q21+N22</f>
        <v>3034078.51</v>
      </c>
      <c r="R22" s="29">
        <f t="shared" si="1"/>
        <v>1637.8991425139909</v>
      </c>
      <c r="S22" s="5">
        <f>SUM($Q$7:$Q22)/T22</f>
        <v>2686580.4474999988</v>
      </c>
      <c r="T22" s="18">
        <v>16</v>
      </c>
      <c r="U22" s="4"/>
      <c r="V22" s="131"/>
      <c r="W22" s="105"/>
      <c r="X22" s="167"/>
      <c r="Y22" s="156">
        <f>Y21-K22-L22</f>
        <v>-3000980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2542995.568823528</v>
      </c>
      <c r="P23" s="7">
        <f t="shared" si="5"/>
        <v>43230924.669999979</v>
      </c>
      <c r="Q23" s="164">
        <f>Q22+N23+1</f>
        <v>3034079.51</v>
      </c>
      <c r="R23" s="29">
        <f t="shared" si="1"/>
        <v>1650.3612651796227</v>
      </c>
      <c r="S23" s="5">
        <f>SUM($Q$7:$Q23)/T23</f>
        <v>2707021.568823528</v>
      </c>
      <c r="T23" s="18">
        <v>17</v>
      </c>
      <c r="U23" s="27"/>
      <c r="V23" s="135"/>
      <c r="W23" s="105"/>
      <c r="X23" s="167"/>
      <c r="Y23" s="156">
        <f t="shared" ref="Y23:Y55" si="13">Y22-K23-L23</f>
        <v>-3000980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2561165.4544444433</v>
      </c>
      <c r="P24" s="7">
        <f t="shared" si="5"/>
        <v>46100978.179999977</v>
      </c>
      <c r="Q24" s="164">
        <f t="shared" ref="Q24:Q25" si="14">Q23+N24</f>
        <v>3034079.51</v>
      </c>
      <c r="R24" s="29">
        <f t="shared" si="1"/>
        <v>1661.4387075490736</v>
      </c>
      <c r="S24" s="5">
        <f>SUM($Q$7:$Q24)/T24</f>
        <v>2725191.4544444433</v>
      </c>
      <c r="T24" s="18">
        <v>18</v>
      </c>
      <c r="U24" s="4"/>
      <c r="V24" s="135"/>
      <c r="W24" s="105"/>
      <c r="X24" s="167"/>
      <c r="Y24" s="156">
        <f t="shared" si="13"/>
        <v>-3000980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2577422.7205263143</v>
      </c>
      <c r="P25" s="7">
        <f t="shared" si="5"/>
        <v>48971031.689999975</v>
      </c>
      <c r="Q25" s="164">
        <f t="shared" si="14"/>
        <v>3034079.51</v>
      </c>
      <c r="R25" s="29">
        <f t="shared" si="1"/>
        <v>1671.3501033533184</v>
      </c>
      <c r="S25" s="5">
        <f>SUM($Q$7:$Q25)/T25</f>
        <v>2741448.7205263143</v>
      </c>
      <c r="T25" s="18">
        <v>19</v>
      </c>
      <c r="U25" s="4"/>
      <c r="V25" s="131"/>
      <c r="W25" s="105"/>
      <c r="X25" s="167"/>
      <c r="Y25" s="156">
        <f t="shared" si="13"/>
        <v>-3000980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2592054.2099999986</v>
      </c>
      <c r="P26" s="7">
        <f t="shared" si="5"/>
        <v>51841084.199999973</v>
      </c>
      <c r="Q26" s="164">
        <f>Q25+N26-1</f>
        <v>3034078.51</v>
      </c>
      <c r="R26" s="29">
        <f t="shared" si="1"/>
        <v>1680.2703290941672</v>
      </c>
      <c r="S26" s="5">
        <f>SUM($Q$7:$Q26)/T26</f>
        <v>2756080.2099999986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-3000980</v>
      </c>
      <c r="Z26" s="217">
        <f>AVERAGE(Y26:Y34)</f>
        <v>-3000980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2605292.3195238081</v>
      </c>
      <c r="P27" s="7">
        <f t="shared" si="5"/>
        <v>54711138.709999971</v>
      </c>
      <c r="Q27" s="164">
        <f>Q26+N27+2</f>
        <v>3034080.51</v>
      </c>
      <c r="R27" s="29">
        <f t="shared" si="1"/>
        <v>1688.3416772486119</v>
      </c>
      <c r="S27" s="5">
        <f>SUM($Q$7:$Q27)/T27+1</f>
        <v>2769319.3195238081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-3000980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2617326.8281818167</v>
      </c>
      <c r="P28" s="7">
        <f t="shared" si="5"/>
        <v>57581190.219999969</v>
      </c>
      <c r="Q28" s="164">
        <f>Q27+N28-3</f>
        <v>3034077.51</v>
      </c>
      <c r="R28" s="29">
        <f t="shared" si="1"/>
        <v>1695.6786291086883</v>
      </c>
      <c r="S28" s="5">
        <f>SUM($Q$7:$Q28)/T28+1</f>
        <v>2781353.8281818167</v>
      </c>
      <c r="T28" s="18">
        <v>22</v>
      </c>
      <c r="U28" s="4"/>
      <c r="V28" s="131"/>
      <c r="W28" s="105"/>
      <c r="X28" s="167"/>
      <c r="Y28" s="156">
        <f>Y27-K28-L28</f>
        <v>-3000980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2628314.988260868</v>
      </c>
      <c r="P29" s="7">
        <f t="shared" si="5"/>
        <v>60451244.729999967</v>
      </c>
      <c r="Q29" s="164">
        <f>Q28+N29+3</f>
        <v>3034080.51</v>
      </c>
      <c r="R29" s="29">
        <f t="shared" si="1"/>
        <v>1702.3770550161973</v>
      </c>
      <c r="S29" s="5">
        <f>SUM($Q$7:$Q29)/T29</f>
        <v>2792340.988260868</v>
      </c>
      <c r="T29" s="18">
        <v>23</v>
      </c>
      <c r="U29" s="4"/>
      <c r="V29" s="131"/>
      <c r="W29" s="105"/>
      <c r="X29" s="167"/>
      <c r="Y29" s="156">
        <f>Y28-K29-L29</f>
        <v>-3000980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2638387.4683333319</v>
      </c>
      <c r="P30" s="7">
        <f t="shared" si="5"/>
        <v>63321299.239999965</v>
      </c>
      <c r="Q30" s="164">
        <f>Q29+N30</f>
        <v>3034080.51</v>
      </c>
      <c r="R30" s="29">
        <f t="shared" si="1"/>
        <v>1708.5178376192384</v>
      </c>
      <c r="S30" s="5">
        <f>SUM($Q$7:$Q30)/T30</f>
        <v>2802413.4683333319</v>
      </c>
      <c r="T30" s="18">
        <v>24</v>
      </c>
      <c r="U30" s="4"/>
      <c r="V30" s="131"/>
      <c r="W30" s="105"/>
      <c r="X30" s="167"/>
      <c r="Y30" s="156">
        <f t="shared" si="13"/>
        <v>-3000980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2647654.1499999985</v>
      </c>
      <c r="P31" s="7">
        <f t="shared" si="5"/>
        <v>66191353.749999963</v>
      </c>
      <c r="Q31" s="164">
        <f t="shared" ref="Q31:Q39" si="17">Q30+N31</f>
        <v>3034080.51</v>
      </c>
      <c r="R31" s="29">
        <f t="shared" si="1"/>
        <v>1714.1673576140363</v>
      </c>
      <c r="S31" s="5">
        <f>SUM($Q$7:$Q31)/T31</f>
        <v>2811680.149999999</v>
      </c>
      <c r="T31" s="18">
        <v>25</v>
      </c>
      <c r="U31" s="4"/>
      <c r="V31" s="137"/>
      <c r="W31" s="105"/>
      <c r="X31" s="167"/>
      <c r="Y31" s="156">
        <f t="shared" si="13"/>
        <v>-3000980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2656208.0099999984</v>
      </c>
      <c r="P32" s="7">
        <f t="shared" si="5"/>
        <v>69061408.259999961</v>
      </c>
      <c r="Q32" s="164">
        <f t="shared" si="17"/>
        <v>3034080.51</v>
      </c>
      <c r="R32" s="29">
        <f t="shared" si="1"/>
        <v>1719.3822991476952</v>
      </c>
      <c r="S32" s="5">
        <f>SUM($Q$7:$Q32)/T32</f>
        <v>2820234.0099999988</v>
      </c>
      <c r="T32" s="18">
        <v>26</v>
      </c>
      <c r="U32" s="27"/>
      <c r="V32" s="137"/>
      <c r="W32" s="105"/>
      <c r="X32" s="167"/>
      <c r="Y32" s="156">
        <f t="shared" si="13"/>
        <v>-3000980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2664128.2507407395</v>
      </c>
      <c r="P33" s="7">
        <f t="shared" si="5"/>
        <v>71931462.769999966</v>
      </c>
      <c r="Q33" s="164">
        <f>Q32+N33</f>
        <v>3034080.51</v>
      </c>
      <c r="R33" s="29">
        <f t="shared" si="1"/>
        <v>1724.2109487158989</v>
      </c>
      <c r="S33" s="5">
        <f>SUM($Q$7:$Q33)/T33</f>
        <v>2828154.25074074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-3000980</v>
      </c>
      <c r="Z33" s="217">
        <f>AVERAGE(Y33:Y55)</f>
        <v>-3000980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2671482.7242857134</v>
      </c>
      <c r="P34" s="7">
        <f t="shared" si="5"/>
        <v>74801516.279999971</v>
      </c>
      <c r="Q34" s="164">
        <f>Q33+N34-1</f>
        <v>3034079.51</v>
      </c>
      <c r="R34" s="29">
        <f t="shared" si="1"/>
        <v>1728.6946729699644</v>
      </c>
      <c r="S34" s="5">
        <f>SUM($Q$7:$Q34)/T34</f>
        <v>2835508.7242857139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-3000980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2678329.9927586201</v>
      </c>
      <c r="P35" s="7">
        <f t="shared" si="5"/>
        <v>77671569.789999977</v>
      </c>
      <c r="Q35" s="164">
        <f>Q34+N35</f>
        <v>3034079.51</v>
      </c>
      <c r="R35" s="29">
        <f t="shared" si="1"/>
        <v>1732.8697845211248</v>
      </c>
      <c r="S35" s="5">
        <f>SUM($Q$7:$Q35)/T35+1</f>
        <v>2842356.9927586205</v>
      </c>
      <c r="T35" s="18">
        <v>29</v>
      </c>
      <c r="U35" s="4"/>
      <c r="V35" s="131"/>
      <c r="W35" s="105"/>
      <c r="X35" s="167"/>
      <c r="Y35" s="156">
        <f>Y34-K35-L35</f>
        <v>-3000980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2684720.7766666659</v>
      </c>
      <c r="P36" s="7">
        <f t="shared" si="5"/>
        <v>80541623.299999982</v>
      </c>
      <c r="Q36" s="164">
        <f>Q35+N36</f>
        <v>3034079.51</v>
      </c>
      <c r="R36" s="29">
        <f t="shared" si="1"/>
        <v>1736.7659862867267</v>
      </c>
      <c r="S36" s="5">
        <f>SUM($Q$7:$Q36)/T36+1</f>
        <v>2848747.7766666664</v>
      </c>
      <c r="T36" s="18">
        <v>30</v>
      </c>
      <c r="U36" s="4"/>
      <c r="V36" s="136"/>
      <c r="W36" s="105"/>
      <c r="X36" s="167"/>
      <c r="Y36" s="156">
        <f>Y35-K36-L36</f>
        <v>-3000980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2690699.2519354834</v>
      </c>
      <c r="P37" s="7">
        <f t="shared" si="5"/>
        <v>83411676.809999987</v>
      </c>
      <c r="Q37" s="164">
        <f>Q36+N37</f>
        <v>3034079.51</v>
      </c>
      <c r="R37" s="29">
        <f t="shared" si="1"/>
        <v>1740.4108201964834</v>
      </c>
      <c r="S37" s="5">
        <f>SUM($Q$7:$Q37)/T37+1</f>
        <v>2854726.2519354839</v>
      </c>
      <c r="T37" s="18">
        <v>31</v>
      </c>
      <c r="U37" s="27"/>
      <c r="V37" s="137"/>
      <c r="W37" s="105"/>
      <c r="X37" s="167"/>
      <c r="Y37" s="156">
        <f t="shared" si="13"/>
        <v>-3000980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2696304.0724999998</v>
      </c>
      <c r="P38" s="7">
        <f t="shared" si="5"/>
        <v>86281730.319999993</v>
      </c>
      <c r="Q38" s="164">
        <f t="shared" si="17"/>
        <v>3034079.51</v>
      </c>
      <c r="R38" s="29">
        <f t="shared" si="1"/>
        <v>1743.8272423274359</v>
      </c>
      <c r="S38" s="5">
        <f>SUM($Q$7:$Q38)/T38</f>
        <v>2860330.0725000002</v>
      </c>
      <c r="T38" s="18">
        <v>32</v>
      </c>
      <c r="U38" s="27"/>
      <c r="V38" s="137"/>
      <c r="W38" s="105"/>
      <c r="X38" s="167"/>
      <c r="Y38" s="156">
        <f t="shared" si="13"/>
        <v>-3000980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2701569.206969697</v>
      </c>
      <c r="P39" s="7">
        <f t="shared" si="5"/>
        <v>89151783.829999998</v>
      </c>
      <c r="Q39" s="164">
        <f t="shared" si="17"/>
        <v>3034079.51</v>
      </c>
      <c r="R39" s="29">
        <f t="shared" si="1"/>
        <v>1747.0371812820513</v>
      </c>
      <c r="S39" s="5">
        <f>SUM($Q$7:$Q39)/T39</f>
        <v>2865595.2069696975</v>
      </c>
      <c r="T39" s="18">
        <v>33</v>
      </c>
      <c r="U39" s="27"/>
      <c r="V39" s="137"/>
      <c r="W39" s="105"/>
      <c r="X39" s="167"/>
      <c r="Y39" s="156">
        <f t="shared" si="13"/>
        <v>-3000980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2706524.627647059</v>
      </c>
      <c r="P40" s="7">
        <f t="shared" si="5"/>
        <v>92021837.340000004</v>
      </c>
      <c r="Q40" s="164">
        <f>Q39+N40</f>
        <v>3034079.51</v>
      </c>
      <c r="R40" s="29">
        <f t="shared" si="1"/>
        <v>1750.0576906387157</v>
      </c>
      <c r="S40" s="5">
        <f>SUM($Q$7:$Q40)/T40-1</f>
        <v>2870549.6276470595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-3000980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2711196.8814285719</v>
      </c>
      <c r="P41" s="7">
        <f t="shared" si="5"/>
        <v>94891890.850000009</v>
      </c>
      <c r="Q41" s="164">
        <f>Q40+N41</f>
        <v>3034079.51</v>
      </c>
      <c r="R41" s="29">
        <f t="shared" si="1"/>
        <v>1752.9061742824747</v>
      </c>
      <c r="S41" s="5">
        <f>SUM($Q$7:$Q41)/T41-1</f>
        <v>2875221.8814285719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-3000980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2715609.5933333337</v>
      </c>
      <c r="P42" s="7">
        <f t="shared" si="5"/>
        <v>97761945.360000014</v>
      </c>
      <c r="Q42" s="164">
        <f>Q41+N42+1</f>
        <v>3034080.51</v>
      </c>
      <c r="R42" s="29">
        <f t="shared" si="1"/>
        <v>1755.5964257698988</v>
      </c>
      <c r="S42" s="5">
        <f>SUM($Q$7:$Q42)/T42-1</f>
        <v>2879634.5933333342</v>
      </c>
      <c r="T42" s="18">
        <v>36</v>
      </c>
      <c r="U42" s="138"/>
      <c r="V42" s="131"/>
      <c r="W42" s="105"/>
      <c r="X42" s="167"/>
      <c r="Y42" s="156">
        <f t="shared" si="13"/>
        <v>-3000980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2719783.7262162166</v>
      </c>
      <c r="P43" s="7">
        <f t="shared" si="5"/>
        <v>100631997.87000002</v>
      </c>
      <c r="Q43" s="164">
        <f t="shared" ref="Q43:Q55" si="20">Q42+N43-2</f>
        <v>3034078.51</v>
      </c>
      <c r="R43" s="29">
        <f t="shared" si="1"/>
        <v>1758.1418349628823</v>
      </c>
      <c r="S43" s="5">
        <f>SUM($Q$7:$Q43)/T43</f>
        <v>2883809.726216217</v>
      </c>
      <c r="T43" s="18">
        <v>37</v>
      </c>
      <c r="U43" s="138"/>
      <c r="V43" s="131"/>
      <c r="W43" s="105"/>
      <c r="X43" s="167"/>
      <c r="Y43" s="156">
        <f t="shared" si="13"/>
        <v>-3000980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2723738.1678947373</v>
      </c>
      <c r="P44" s="7">
        <f t="shared" si="5"/>
        <v>103502050.38000003</v>
      </c>
      <c r="Q44" s="164">
        <f>Q43+N44</f>
        <v>3034078.51</v>
      </c>
      <c r="R44" s="29">
        <f t="shared" si="1"/>
        <v>1760.5526976788667</v>
      </c>
      <c r="S44" s="5">
        <f>SUM($Q$7:$Q44)/T44</f>
        <v>2887764.1678947378</v>
      </c>
      <c r="T44" s="18">
        <v>38</v>
      </c>
      <c r="U44" s="138"/>
      <c r="V44" s="131"/>
      <c r="W44" s="105"/>
      <c r="X44" s="167"/>
      <c r="Y44" s="156">
        <f>Y43-K44-L44</f>
        <v>-3000980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2727489.7664102572</v>
      </c>
      <c r="P45" s="7">
        <f t="shared" si="5"/>
        <v>106372100.89000003</v>
      </c>
      <c r="Q45" s="164">
        <f t="shared" si="20"/>
        <v>3034076.51</v>
      </c>
      <c r="R45" s="29">
        <f t="shared" si="1"/>
        <v>1762.8398951448294</v>
      </c>
      <c r="S45" s="5">
        <f>SUM($Q$7:$Q45)/T45</f>
        <v>2891515.7664102577</v>
      </c>
      <c r="T45" s="18">
        <v>39</v>
      </c>
      <c r="U45" s="138"/>
      <c r="V45" s="131"/>
      <c r="W45" s="105"/>
      <c r="X45" s="167"/>
      <c r="Y45" s="156">
        <f t="shared" si="13"/>
        <v>-3000980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2731053.7350000008</v>
      </c>
      <c r="P46" s="7">
        <f t="shared" si="5"/>
        <v>109242149.40000004</v>
      </c>
      <c r="Q46" s="164">
        <f t="shared" si="20"/>
        <v>3034074.51</v>
      </c>
      <c r="R46" s="29">
        <f t="shared" si="1"/>
        <v>1765.0127022545214</v>
      </c>
      <c r="S46" s="5">
        <f>SUM($Q$7:$Q46)/T46</f>
        <v>2895079.7350000013</v>
      </c>
      <c r="T46" s="18">
        <v>40</v>
      </c>
      <c r="U46" s="138"/>
      <c r="V46" s="131"/>
      <c r="W46" s="105"/>
      <c r="X46" s="167"/>
      <c r="Y46" s="156">
        <f t="shared" si="13"/>
        <v>-3000980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2734443.9490243914</v>
      </c>
      <c r="P47" s="7">
        <f t="shared" si="5"/>
        <v>112112201.91000004</v>
      </c>
      <c r="Q47" s="164">
        <f>Q46+N47+4</f>
        <v>3034078.51</v>
      </c>
      <c r="R47" s="29">
        <f t="shared" si="1"/>
        <v>1767.0789685930231</v>
      </c>
      <c r="S47" s="5">
        <f>SUM($Q$7:$Q47)/T47-1</f>
        <v>2898468.9490243918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-3000980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2737672.7242857153</v>
      </c>
      <c r="P48" s="7">
        <f t="shared" si="5"/>
        <v>114982254.42000005</v>
      </c>
      <c r="Q48" s="164">
        <f>Q47+N48</f>
        <v>3034078.51</v>
      </c>
      <c r="R48" s="29">
        <f t="shared" si="1"/>
        <v>1769.0474219243995</v>
      </c>
      <c r="S48" s="5">
        <f>SUM($Q$7:$Q48)/T48-1</f>
        <v>2901697.7242857157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-3000980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2740707.9751162804</v>
      </c>
      <c r="P49" s="7">
        <f t="shared" si="5"/>
        <v>117850442.93000005</v>
      </c>
      <c r="Q49" s="164">
        <f t="shared" si="20"/>
        <v>3032214.51</v>
      </c>
      <c r="R49" s="29">
        <f t="shared" si="1"/>
        <v>1770.8978912588741</v>
      </c>
      <c r="S49" s="5">
        <f>SUM($Q$7:$Q49)/T49-1</f>
        <v>2904732.9751162808</v>
      </c>
      <c r="T49" s="18">
        <v>43</v>
      </c>
      <c r="U49" s="138"/>
      <c r="V49" s="131"/>
      <c r="W49" s="105"/>
      <c r="X49" s="167"/>
      <c r="Y49" s="156">
        <f t="shared" si="13"/>
        <v>-3000980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2743605.2145454558</v>
      </c>
      <c r="P50" s="7">
        <f t="shared" si="5"/>
        <v>120718629.44000006</v>
      </c>
      <c r="Q50" s="164">
        <f t="shared" si="20"/>
        <v>3032212.51</v>
      </c>
      <c r="R50" s="29">
        <f t="shared" si="1"/>
        <v>1772.6642206390793</v>
      </c>
      <c r="S50" s="5">
        <f>SUM($Q$7:$Q50)/T50-1</f>
        <v>2907630.2145454562</v>
      </c>
      <c r="T50" s="18">
        <v>44</v>
      </c>
      <c r="U50" s="138"/>
      <c r="V50" s="131"/>
      <c r="W50" s="105"/>
      <c r="X50" s="167"/>
      <c r="Y50" s="156">
        <f t="shared" si="13"/>
        <v>-3000980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2746373.6433333349</v>
      </c>
      <c r="P51" s="7">
        <f t="shared" si="5"/>
        <v>123586813.95000006</v>
      </c>
      <c r="Q51" s="164">
        <f t="shared" si="20"/>
        <v>3032210.51</v>
      </c>
      <c r="R51" s="29">
        <f t="shared" si="1"/>
        <v>1774.3520193953</v>
      </c>
      <c r="S51" s="5">
        <f>SUM($Q$7:$Q51)/T51-1</f>
        <v>2910398.6433333349</v>
      </c>
      <c r="T51" s="18">
        <v>45</v>
      </c>
      <c r="U51" s="138"/>
      <c r="V51" s="131"/>
      <c r="W51" s="105"/>
      <c r="X51" s="167"/>
      <c r="Y51" s="156">
        <f t="shared" si="13"/>
        <v>-3000980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2749021.6621739147</v>
      </c>
      <c r="P52" s="7">
        <f t="shared" si="5"/>
        <v>126454996.46000007</v>
      </c>
      <c r="Q52" s="164">
        <f t="shared" si="20"/>
        <v>3032208.51</v>
      </c>
      <c r="R52" s="29">
        <f t="shared" si="1"/>
        <v>1775.9664090899705</v>
      </c>
      <c r="S52" s="5">
        <f>SUM($Q$7:$Q52)/T52-1</f>
        <v>2913046.6621739147</v>
      </c>
      <c r="T52" s="18">
        <v>46</v>
      </c>
      <c r="U52" s="138"/>
      <c r="V52" s="131"/>
      <c r="W52" s="105"/>
      <c r="X52" s="167"/>
      <c r="Y52" s="156">
        <f t="shared" si="13"/>
        <v>-3000980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2751556.9568085121</v>
      </c>
      <c r="P53" s="7">
        <f t="shared" si="5"/>
        <v>129323176.97000007</v>
      </c>
      <c r="Q53" s="164">
        <f t="shared" si="20"/>
        <v>3032206.51</v>
      </c>
      <c r="R53" s="29">
        <f t="shared" si="1"/>
        <v>1777.5120754078698</v>
      </c>
      <c r="S53" s="5">
        <f>SUM($Q$7:$Q53)/T53-1</f>
        <v>2915581.9568085126</v>
      </c>
      <c r="T53" s="18">
        <v>47</v>
      </c>
      <c r="U53" s="138"/>
      <c r="V53" s="131"/>
      <c r="W53" s="105"/>
      <c r="X53" s="167"/>
      <c r="Y53" s="156">
        <f t="shared" si="13"/>
        <v>-3000980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2753986.5725000016</v>
      </c>
      <c r="P54" s="7">
        <f t="shared" si="5"/>
        <v>132191355.48000008</v>
      </c>
      <c r="Q54" s="164">
        <f t="shared" si="20"/>
        <v>3032204.51</v>
      </c>
      <c r="R54" s="29">
        <f t="shared" si="1"/>
        <v>1778.9933135600463</v>
      </c>
      <c r="S54" s="5">
        <f>SUM($Q$7:$Q54)/T54-1</f>
        <v>2918011.5725000016</v>
      </c>
      <c r="T54" s="18">
        <v>48</v>
      </c>
      <c r="U54" s="138"/>
      <c r="V54" s="131"/>
      <c r="W54" s="105"/>
      <c r="X54" s="167"/>
      <c r="Y54" s="156">
        <f t="shared" si="13"/>
        <v>-3000980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2756316.9793877564</v>
      </c>
      <c r="P55" s="7">
        <f t="shared" si="5"/>
        <v>135059531.99000007</v>
      </c>
      <c r="Q55" s="164">
        <f t="shared" si="20"/>
        <v>3032202.51</v>
      </c>
      <c r="R55" s="29">
        <f t="shared" si="1"/>
        <v>1780.4140681280749</v>
      </c>
      <c r="S55" s="5">
        <f>SUM($Q$7:$Q55)/T55-1</f>
        <v>2920341.9793877564</v>
      </c>
      <c r="T55" s="18">
        <v>49</v>
      </c>
      <c r="U55" s="138"/>
      <c r="V55" s="131"/>
      <c r="W55" s="105"/>
      <c r="X55" s="167"/>
      <c r="Y55" s="156">
        <f t="shared" si="13"/>
        <v>-3000980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14"/>
  <sheetViews>
    <sheetView topLeftCell="A5392" workbookViewId="0">
      <selection activeCell="D5410" sqref="D541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</row>
    <row r="5412" spans="1:3">
      <c r="A5412" s="102">
        <v>45646</v>
      </c>
    </row>
    <row r="5413" spans="1:3">
      <c r="A5413" s="102">
        <v>45647</v>
      </c>
    </row>
    <row r="5414" spans="1:3">
      <c r="A5414" s="102">
        <v>45648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2024-12-20T11:35:33Z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